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6\февраль\решения от 24.02.2026\решение 13\"/>
    </mc:Choice>
  </mc:AlternateContent>
  <bookViews>
    <workbookView xWindow="-120" yWindow="-120" windowWidth="25440" windowHeight="15390" tabRatio="603"/>
  </bookViews>
  <sheets>
    <sheet name="прил. 3" sheetId="31" r:id="rId1"/>
  </sheets>
  <definedNames>
    <definedName name="_xlnm.Print_Titles" localSheetId="0">'прил. 3'!$15:$16</definedName>
    <definedName name="_xlnm.Print_Area" localSheetId="0">'прил. 3'!$A$1:$L$46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31" l="1"/>
  <c r="L41" i="31"/>
  <c r="L34" i="31" s="1"/>
  <c r="G41" i="31"/>
  <c r="G34" i="31" s="1"/>
  <c r="F34" i="31"/>
  <c r="H34" i="31"/>
  <c r="I34" i="31"/>
  <c r="J34" i="31"/>
  <c r="K34" i="31"/>
  <c r="E34" i="31"/>
  <c r="L36" i="31"/>
  <c r="G36" i="31"/>
  <c r="L24" i="31" l="1"/>
  <c r="L44" i="31"/>
  <c r="L42" i="31"/>
  <c r="K44" i="31"/>
  <c r="K42" i="31"/>
  <c r="K22" i="31"/>
  <c r="K19" i="31" s="1"/>
  <c r="K18" i="31" s="1"/>
  <c r="K46" i="31" s="1"/>
  <c r="K20" i="31"/>
  <c r="G24" i="31"/>
  <c r="G44" i="31" l="1"/>
  <c r="G42" i="31"/>
  <c r="F44" i="31"/>
  <c r="F42" i="31"/>
  <c r="F22" i="31"/>
  <c r="F20" i="31"/>
  <c r="F19" i="31" l="1"/>
  <c r="F18" i="31" s="1"/>
  <c r="F46" i="31" s="1"/>
  <c r="J23" i="31"/>
  <c r="L23" i="31" s="1"/>
  <c r="L22" i="31" s="1"/>
  <c r="L19" i="31" s="1"/>
  <c r="L18" i="31" s="1"/>
  <c r="L46" i="31" s="1"/>
  <c r="J21" i="31"/>
  <c r="L21" i="31" s="1"/>
  <c r="L20" i="31" s="1"/>
  <c r="E21" i="31"/>
  <c r="G21" i="31" s="1"/>
  <c r="G20" i="31" s="1"/>
  <c r="E33" i="31"/>
  <c r="G33" i="31" s="1"/>
  <c r="G22" i="31" s="1"/>
  <c r="G19" i="31" l="1"/>
  <c r="G18" i="31" s="1"/>
  <c r="G46" i="31" s="1"/>
  <c r="J44" i="31"/>
  <c r="J42" i="31"/>
  <c r="J22" i="31"/>
  <c r="J20" i="31"/>
  <c r="I44" i="31"/>
  <c r="I42" i="31"/>
  <c r="I22" i="31"/>
  <c r="I20" i="31"/>
  <c r="E44" i="31"/>
  <c r="E42" i="31"/>
  <c r="E22" i="31"/>
  <c r="E20" i="31"/>
  <c r="D44" i="31"/>
  <c r="D42" i="31"/>
  <c r="D34" i="31"/>
  <c r="D22" i="31"/>
  <c r="D20" i="31"/>
  <c r="H44" i="31"/>
  <c r="H42" i="31"/>
  <c r="C44" i="31"/>
  <c r="C42" i="31"/>
  <c r="C34" i="31"/>
  <c r="E19" i="31" l="1"/>
  <c r="E18" i="31" s="1"/>
  <c r="E46" i="31" s="1"/>
  <c r="J19" i="31"/>
  <c r="J18" i="31" s="1"/>
  <c r="J46" i="31" s="1"/>
  <c r="I19" i="31"/>
  <c r="I18" i="31" s="1"/>
  <c r="I46" i="31" s="1"/>
  <c r="D19" i="31"/>
  <c r="D18" i="31" s="1"/>
  <c r="D46" i="31" s="1"/>
  <c r="C22" i="31"/>
  <c r="H22" i="31" l="1"/>
  <c r="H20" i="31"/>
  <c r="H19" i="31" l="1"/>
  <c r="C20" i="31"/>
  <c r="H18" i="31" l="1"/>
  <c r="H46" i="31" s="1"/>
  <c r="C19" i="31"/>
  <c r="C18" i="31" l="1"/>
  <c r="C46" i="31" s="1"/>
</calcChain>
</file>

<file path=xl/sharedStrings.xml><?xml version="1.0" encoding="utf-8"?>
<sst xmlns="http://schemas.openxmlformats.org/spreadsheetml/2006/main" count="81" uniqueCount="75">
  <si>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</si>
  <si>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</si>
  <si>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</si>
  <si>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</si>
  <si>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</si>
  <si>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</si>
  <si>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</si>
  <si>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</si>
  <si>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</si>
  <si>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</si>
  <si>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</si>
  <si>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</si>
  <si>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</si>
  <si>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</si>
  <si>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</si>
  <si>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</si>
  <si>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</si>
  <si>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</si>
  <si>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</si>
  <si>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</si>
  <si>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</si>
  <si>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</si>
  <si>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</si>
  <si>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2 02 20077 04 0000 150</t>
  </si>
  <si>
    <t>2 02 25304 04 0000 150</t>
  </si>
  <si>
    <t>2 02 25497 04 0000 150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</si>
  <si>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</si>
  <si>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</si>
  <si>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</si>
  <si>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</si>
  <si>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</si>
  <si>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</si>
  <si>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</si>
  <si>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</si>
  <si>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</si>
  <si>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</si>
  <si>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</si>
  <si>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</si>
  <si>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</si>
  <si>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</si>
  <si>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</si>
  <si>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2 02 25519 04 0000 150</t>
  </si>
  <si>
    <t>Субсидии бюджетам городских округов на поддержку отрасли культуры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</si>
  <si>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</si>
  <si>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</si>
  <si>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2 02 39999 04 0000 150</t>
  </si>
  <si>
    <t>Прочие субвенции бюджетам городских округов</t>
  </si>
  <si>
    <t>Объем доходов
городского бюджета на плановый период 2027 и 2028 годов</t>
  </si>
  <si>
    <t>2 02 25315 04 0000 150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</si>
  <si>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</si>
  <si>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2 03 00000 00 0000 150</t>
  </si>
  <si>
    <t>Безвозмездные поступления от государственных (муниципальных) организаций</t>
  </si>
  <si>
    <t>2 03 04099 04 0000 150</t>
  </si>
  <si>
    <t>Прочие безвозмездные поступления от государственных (муниципальных) организаций в бюджеты городских округов</t>
  </si>
  <si>
    <t>2 18 00000 00 0000 150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</si>
  <si>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</si>
  <si>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</si>
  <si>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Сумма (тыс. рублей)</t>
  </si>
  <si>
    <t>2 18 04020 04 0000 150</t>
  </si>
  <si>
    <t>Изменения</t>
  </si>
  <si>
    <t>Проект решения 
(2027 год)</t>
  </si>
  <si>
    <t>Проект решения 
(2028 год)</t>
  </si>
  <si>
    <t>Решение ЧГД от 17.12.2025 № 201 
(2027 год)</t>
  </si>
  <si>
    <t>2 02 25154 04 0000 150</t>
  </si>
  <si>
    <t>Субсидии бюджетам городских округов на реализацию мероприятий по модернизации коммунальной инфраструктуры</t>
  </si>
  <si>
    <t>Решение ЧГД от 17.12.2025 № 201 
(2028 год)</t>
  </si>
  <si>
    <t>2 02 35050 04 0000 150</t>
  </si>
  <si>
    <t>Субвенции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</si>
  <si>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   Приложение 3</t>
  </si>
  <si>
    <t>2027 год</t>
  </si>
  <si>
    <t>2028 год</t>
  </si>
  <si>
    <t xml:space="preserve">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</si>
  <si>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</si>
  <si>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от 17.12.2025 № 201</t>
  </si>
  <si>
    <t xml:space="preserve">                                                                                                                      от 24.02.2026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</si>
</sst>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5" fillId="0" borderId="1" xfId="2" applyFont="1" applyFill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</cellXfs>
  <cellStyles count="3">
    <cellStyle name="Обычный" xfId="0" builtinId="0"/>
    <cellStyle name="Обычный 2" xfId="1"/>
    <cellStyle name="Обычный_Лист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48"/>
  <sheetViews>
    <sheetView tabSelected="1" zoomScale="75" zoomScaleNormal="75" zoomScaleSheetLayoutView="75" workbookViewId="0">
      <selection activeCell="B4" sqref="B4:L4"/>
    </sheetView>
  </sheetViews>
  <sheetFormatPr defaultRowHeight="16.5" x14ac:dyDescent="0.2"/>
  <cols>
    <col min="1" max="1" width="25.42578125" style="1" customWidth="1"/>
    <col min="2" max="2" width="68.85546875" style="2" customWidth="1"/>
    <col min="3" max="3" width="18.7109375" style="2" hidden="1" customWidth="1"/>
    <col min="4" max="4" width="16.42578125" style="2" hidden="1" customWidth="1"/>
    <col min="5" max="5" width="19.28515625" style="2" hidden="1" customWidth="1"/>
    <col min="6" max="6" width="16" style="2" hidden="1" customWidth="1"/>
    <col min="7" max="7" width="15.85546875" style="2" customWidth="1"/>
    <col min="8" max="8" width="19" style="2" hidden="1" customWidth="1"/>
    <col min="9" max="9" width="15.140625" style="2" hidden="1" customWidth="1"/>
    <col min="10" max="10" width="19.85546875" style="2" hidden="1" customWidth="1"/>
    <col min="11" max="11" width="16.42578125" style="2" hidden="1" customWidth="1"/>
    <col min="12" max="12" width="16.28515625" style="2" customWidth="1"/>
    <col min="13" max="16384" width="9.140625" style="2"/>
  </cols>
  <sheetData>
    <row r="1" spans="1:12" x14ac:dyDescent="0.2">
      <c r="B1" s="21" t="s">
        <v>68</v>
      </c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">
      <c r="B2" s="21" t="s">
        <v>71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">
      <c r="B3" s="21" t="s">
        <v>72</v>
      </c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">
      <c r="B4" s="21" t="s">
        <v>74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6" spans="1:12" x14ac:dyDescent="0.2">
      <c r="B6" s="21" t="s">
        <v>68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">
      <c r="B7" s="21" t="s">
        <v>71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">
      <c r="B8" s="22" t="s">
        <v>72</v>
      </c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">
      <c r="B9" s="21" t="s">
        <v>73</v>
      </c>
      <c r="C9" s="21"/>
      <c r="D9" s="21"/>
      <c r="E9" s="21"/>
      <c r="F9" s="21"/>
      <c r="G9" s="21"/>
      <c r="H9" s="21"/>
      <c r="I9" s="21"/>
      <c r="J9" s="21"/>
      <c r="K9" s="21"/>
      <c r="L9" s="21"/>
    </row>
    <row r="12" spans="1:12" x14ac:dyDescent="0.2">
      <c r="A12" s="3"/>
      <c r="B12" s="4"/>
    </row>
    <row r="13" spans="1:12" ht="42" customHeight="1" x14ac:dyDescent="0.2">
      <c r="A13" s="20" t="s">
        <v>47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0.25" customHeight="1" x14ac:dyDescent="0.2">
      <c r="A14" s="5"/>
      <c r="B14" s="5"/>
      <c r="C14" s="6"/>
      <c r="D14" s="6"/>
      <c r="E14" s="6"/>
      <c r="F14" s="6"/>
      <c r="G14" s="6"/>
    </row>
    <row r="15" spans="1:12" ht="24.75" customHeight="1" x14ac:dyDescent="0.2">
      <c r="A15" s="19" t="s">
        <v>6</v>
      </c>
      <c r="B15" s="19" t="s">
        <v>5</v>
      </c>
      <c r="C15" s="19" t="s">
        <v>57</v>
      </c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57" customHeight="1" x14ac:dyDescent="0.2">
      <c r="A16" s="19"/>
      <c r="B16" s="19"/>
      <c r="C16" s="7" t="s">
        <v>60</v>
      </c>
      <c r="D16" s="7" t="s">
        <v>59</v>
      </c>
      <c r="E16" s="7" t="s">
        <v>62</v>
      </c>
      <c r="F16" s="7" t="s">
        <v>59</v>
      </c>
      <c r="G16" s="7" t="s">
        <v>69</v>
      </c>
      <c r="H16" s="7" t="s">
        <v>61</v>
      </c>
      <c r="I16" s="7" t="s">
        <v>59</v>
      </c>
      <c r="J16" s="7" t="s">
        <v>65</v>
      </c>
      <c r="K16" s="7" t="s">
        <v>59</v>
      </c>
      <c r="L16" s="7" t="s">
        <v>70</v>
      </c>
    </row>
    <row r="17" spans="1:12" ht="27" customHeight="1" x14ac:dyDescent="0.2">
      <c r="A17" s="8" t="s">
        <v>17</v>
      </c>
      <c r="B17" s="9" t="s">
        <v>8</v>
      </c>
      <c r="C17" s="10">
        <v>6936136.5</v>
      </c>
      <c r="D17" s="10">
        <v>0</v>
      </c>
      <c r="E17" s="10">
        <v>6936136.5</v>
      </c>
      <c r="F17" s="11">
        <v>0</v>
      </c>
      <c r="G17" s="10">
        <v>6936136.5</v>
      </c>
      <c r="H17" s="11">
        <v>7295101.2000000002</v>
      </c>
      <c r="I17" s="11">
        <v>0</v>
      </c>
      <c r="J17" s="11">
        <v>7295101.2000000002</v>
      </c>
      <c r="K17" s="11">
        <v>0</v>
      </c>
      <c r="L17" s="11">
        <v>7295101.2000000002</v>
      </c>
    </row>
    <row r="18" spans="1:12" ht="26.25" customHeight="1" x14ac:dyDescent="0.2">
      <c r="A18" s="8" t="s">
        <v>18</v>
      </c>
      <c r="B18" s="9" t="s">
        <v>3</v>
      </c>
      <c r="C18" s="10">
        <f t="shared" ref="C18:K18" si="0">C19+C42+C44</f>
        <v>11613426.1</v>
      </c>
      <c r="D18" s="10">
        <f t="shared" si="0"/>
        <v>-230064.5</v>
      </c>
      <c r="E18" s="10">
        <f t="shared" si="0"/>
        <v>11383361.600000001</v>
      </c>
      <c r="F18" s="10">
        <f t="shared" ref="F18:G18" si="1">F19+F42+F44</f>
        <v>0</v>
      </c>
      <c r="G18" s="10">
        <f t="shared" si="1"/>
        <v>11383361.600000001</v>
      </c>
      <c r="H18" s="10">
        <f t="shared" si="0"/>
        <v>11895391.500000002</v>
      </c>
      <c r="I18" s="10">
        <f t="shared" si="0"/>
        <v>10884.100000000006</v>
      </c>
      <c r="J18" s="10">
        <f t="shared" si="0"/>
        <v>11906275.600000001</v>
      </c>
      <c r="K18" s="10">
        <f t="shared" si="0"/>
        <v>0</v>
      </c>
      <c r="L18" s="10">
        <f t="shared" ref="L18" si="2">L19+L42+L44</f>
        <v>11906275.600000001</v>
      </c>
    </row>
    <row r="19" spans="1:12" ht="40.5" customHeight="1" x14ac:dyDescent="0.2">
      <c r="A19" s="8" t="s">
        <v>19</v>
      </c>
      <c r="B19" s="9" t="s">
        <v>10</v>
      </c>
      <c r="C19" s="10">
        <f t="shared" ref="C19:K19" si="3">C20+C22+C34</f>
        <v>11611960.299999999</v>
      </c>
      <c r="D19" s="10">
        <f t="shared" si="3"/>
        <v>-230064.5</v>
      </c>
      <c r="E19" s="10">
        <f t="shared" si="3"/>
        <v>11381895.800000001</v>
      </c>
      <c r="F19" s="10">
        <f t="shared" ref="F19:G19" si="4">F20+F22+F34</f>
        <v>0</v>
      </c>
      <c r="G19" s="10">
        <f t="shared" si="4"/>
        <v>11381895.800000001</v>
      </c>
      <c r="H19" s="10">
        <f t="shared" si="3"/>
        <v>11893925.700000001</v>
      </c>
      <c r="I19" s="10">
        <f t="shared" si="3"/>
        <v>10884.100000000006</v>
      </c>
      <c r="J19" s="10">
        <f t="shared" si="3"/>
        <v>11904809.800000001</v>
      </c>
      <c r="K19" s="10">
        <f t="shared" si="3"/>
        <v>0</v>
      </c>
      <c r="L19" s="10">
        <f t="shared" ref="L19" si="5">L20+L22+L34</f>
        <v>11904809.800000001</v>
      </c>
    </row>
    <row r="20" spans="1:12" ht="39.75" customHeight="1" x14ac:dyDescent="0.2">
      <c r="A20" s="8" t="s">
        <v>20</v>
      </c>
      <c r="B20" s="9" t="s">
        <v>11</v>
      </c>
      <c r="C20" s="10">
        <f>C21</f>
        <v>1444580.3</v>
      </c>
      <c r="D20" s="10">
        <f>D21</f>
        <v>-234744.3</v>
      </c>
      <c r="E20" s="10">
        <f>E21</f>
        <v>1209836</v>
      </c>
      <c r="F20" s="10">
        <f t="shared" ref="F20:L20" si="6">F21</f>
        <v>0</v>
      </c>
      <c r="G20" s="10">
        <f>G21</f>
        <v>1209836</v>
      </c>
      <c r="H20" s="10">
        <f t="shared" si="6"/>
        <v>1444580.3</v>
      </c>
      <c r="I20" s="10">
        <f t="shared" si="6"/>
        <v>-234744.3</v>
      </c>
      <c r="J20" s="10">
        <f t="shared" si="6"/>
        <v>1209836</v>
      </c>
      <c r="K20" s="10">
        <f t="shared" si="6"/>
        <v>0</v>
      </c>
      <c r="L20" s="10">
        <f t="shared" si="6"/>
        <v>1209836</v>
      </c>
    </row>
    <row r="21" spans="1:12" ht="61.5" customHeight="1" x14ac:dyDescent="0.2">
      <c r="A21" s="8" t="s">
        <v>21</v>
      </c>
      <c r="B21" s="9" t="s">
        <v>12</v>
      </c>
      <c r="C21" s="10">
        <v>1444580.3</v>
      </c>
      <c r="D21" s="10">
        <v>-234744.3</v>
      </c>
      <c r="E21" s="10">
        <f>C21+D21</f>
        <v>1209836</v>
      </c>
      <c r="F21" s="11">
        <v>0</v>
      </c>
      <c r="G21" s="10">
        <f>E21+F21</f>
        <v>1209836</v>
      </c>
      <c r="H21" s="11">
        <v>1444580.3</v>
      </c>
      <c r="I21" s="11">
        <v>-234744.3</v>
      </c>
      <c r="J21" s="11">
        <f>H21+I21</f>
        <v>1209836</v>
      </c>
      <c r="K21" s="11">
        <v>0</v>
      </c>
      <c r="L21" s="11">
        <f>J21+K21</f>
        <v>1209836</v>
      </c>
    </row>
    <row r="22" spans="1:12" ht="42" customHeight="1" x14ac:dyDescent="0.2">
      <c r="A22" s="8" t="s">
        <v>22</v>
      </c>
      <c r="B22" s="9" t="s">
        <v>2</v>
      </c>
      <c r="C22" s="10">
        <f t="shared" ref="C22:K22" si="7">SUM(C23:C33)</f>
        <v>4474403</v>
      </c>
      <c r="D22" s="10">
        <f t="shared" si="7"/>
        <v>4679.8</v>
      </c>
      <c r="E22" s="10">
        <f t="shared" si="7"/>
        <v>4479082.8000000007</v>
      </c>
      <c r="F22" s="10">
        <f t="shared" ref="F22:G22" si="8">SUM(F23:F33)</f>
        <v>0</v>
      </c>
      <c r="G22" s="10">
        <f t="shared" si="8"/>
        <v>4479082.8000000007</v>
      </c>
      <c r="H22" s="10">
        <f t="shared" si="7"/>
        <v>4756026.1000000006</v>
      </c>
      <c r="I22" s="10">
        <f t="shared" si="7"/>
        <v>245628.4</v>
      </c>
      <c r="J22" s="10">
        <f t="shared" si="7"/>
        <v>5001654.5</v>
      </c>
      <c r="K22" s="10">
        <f t="shared" si="7"/>
        <v>0</v>
      </c>
      <c r="L22" s="10">
        <f t="shared" ref="L22" si="9">SUM(L23:L33)</f>
        <v>5001654.5</v>
      </c>
    </row>
    <row r="23" spans="1:12" ht="57" customHeight="1" x14ac:dyDescent="0.2">
      <c r="A23" s="8" t="s">
        <v>23</v>
      </c>
      <c r="B23" s="9" t="s">
        <v>13</v>
      </c>
      <c r="C23" s="10">
        <v>2060000</v>
      </c>
      <c r="D23" s="10">
        <v>0</v>
      </c>
      <c r="E23" s="10">
        <v>2060000</v>
      </c>
      <c r="F23" s="11">
        <v>0</v>
      </c>
      <c r="G23" s="10">
        <v>2060000</v>
      </c>
      <c r="H23" s="11">
        <v>3520340.9</v>
      </c>
      <c r="I23" s="11">
        <v>245628.4</v>
      </c>
      <c r="J23" s="11">
        <f>H23+I23</f>
        <v>3765969.3</v>
      </c>
      <c r="K23" s="11">
        <v>0</v>
      </c>
      <c r="L23" s="11">
        <f>J23+K23</f>
        <v>3765969.3</v>
      </c>
    </row>
    <row r="24" spans="1:12" ht="57" customHeight="1" x14ac:dyDescent="0.2">
      <c r="A24" s="8" t="s">
        <v>63</v>
      </c>
      <c r="B24" s="12" t="s">
        <v>64</v>
      </c>
      <c r="C24" s="10"/>
      <c r="D24" s="10"/>
      <c r="E24" s="10">
        <v>0</v>
      </c>
      <c r="F24" s="11">
        <v>128044.4</v>
      </c>
      <c r="G24" s="10">
        <f>E24+F24</f>
        <v>128044.4</v>
      </c>
      <c r="H24" s="11"/>
      <c r="I24" s="11"/>
      <c r="J24" s="11">
        <v>0</v>
      </c>
      <c r="K24" s="11">
        <v>87104.7</v>
      </c>
      <c r="L24" s="11">
        <f>J24+K24</f>
        <v>87104.7</v>
      </c>
    </row>
    <row r="25" spans="1:12" ht="77.25" customHeight="1" x14ac:dyDescent="0.2">
      <c r="A25" s="8" t="s">
        <v>24</v>
      </c>
      <c r="B25" s="12" t="s">
        <v>36</v>
      </c>
      <c r="C25" s="10">
        <v>275096.3</v>
      </c>
      <c r="D25" s="10">
        <v>0</v>
      </c>
      <c r="E25" s="10">
        <v>275096.3</v>
      </c>
      <c r="F25" s="11">
        <v>0</v>
      </c>
      <c r="G25" s="10">
        <v>275096.3</v>
      </c>
      <c r="H25" s="11">
        <v>256572.6</v>
      </c>
      <c r="I25" s="11">
        <v>0</v>
      </c>
      <c r="J25" s="11">
        <v>256572.6</v>
      </c>
      <c r="K25" s="11">
        <v>0</v>
      </c>
      <c r="L25" s="11">
        <v>256572.6</v>
      </c>
    </row>
    <row r="26" spans="1:12" ht="75" customHeight="1" x14ac:dyDescent="0.2">
      <c r="A26" s="8" t="s">
        <v>48</v>
      </c>
      <c r="B26" s="9" t="s">
        <v>49</v>
      </c>
      <c r="C26" s="10">
        <v>193719.3</v>
      </c>
      <c r="D26" s="10">
        <v>0</v>
      </c>
      <c r="E26" s="10">
        <v>193719.3</v>
      </c>
      <c r="F26" s="11">
        <v>0</v>
      </c>
      <c r="G26" s="10">
        <v>193719.3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ht="99" customHeight="1" x14ac:dyDescent="0.2">
      <c r="A27" s="8" t="s">
        <v>31</v>
      </c>
      <c r="B27" s="9" t="s">
        <v>16</v>
      </c>
      <c r="C27" s="10">
        <v>76316.2</v>
      </c>
      <c r="D27" s="10">
        <v>0</v>
      </c>
      <c r="E27" s="10">
        <v>76316.2</v>
      </c>
      <c r="F27" s="11">
        <v>0</v>
      </c>
      <c r="G27" s="10">
        <v>76316.2</v>
      </c>
      <c r="H27" s="11">
        <v>77130.5</v>
      </c>
      <c r="I27" s="11">
        <v>0</v>
      </c>
      <c r="J27" s="11">
        <v>77130.5</v>
      </c>
      <c r="K27" s="11">
        <v>0</v>
      </c>
      <c r="L27" s="11">
        <v>77130.5</v>
      </c>
    </row>
    <row r="28" spans="1:12" ht="41.25" customHeight="1" x14ac:dyDescent="0.2">
      <c r="A28" s="7" t="s">
        <v>25</v>
      </c>
      <c r="B28" s="9" t="s">
        <v>9</v>
      </c>
      <c r="C28" s="10">
        <v>6098.7</v>
      </c>
      <c r="D28" s="10">
        <v>0</v>
      </c>
      <c r="E28" s="10">
        <v>6098.7</v>
      </c>
      <c r="F28" s="11">
        <v>0</v>
      </c>
      <c r="G28" s="10">
        <v>6098.7</v>
      </c>
      <c r="H28" s="11">
        <v>6098.5</v>
      </c>
      <c r="I28" s="11">
        <v>0</v>
      </c>
      <c r="J28" s="11">
        <v>6098.5</v>
      </c>
      <c r="K28" s="11">
        <v>0</v>
      </c>
      <c r="L28" s="11">
        <v>6098.5</v>
      </c>
    </row>
    <row r="29" spans="1:12" ht="60.75" customHeight="1" x14ac:dyDescent="0.2">
      <c r="A29" s="8" t="s">
        <v>32</v>
      </c>
      <c r="B29" s="13" t="s">
        <v>33</v>
      </c>
      <c r="C29" s="10">
        <v>15000</v>
      </c>
      <c r="D29" s="10">
        <v>0</v>
      </c>
      <c r="E29" s="10">
        <v>15000</v>
      </c>
      <c r="F29" s="11">
        <v>0</v>
      </c>
      <c r="G29" s="10">
        <v>15000</v>
      </c>
      <c r="H29" s="11">
        <v>16271.2</v>
      </c>
      <c r="I29" s="11">
        <v>0</v>
      </c>
      <c r="J29" s="11">
        <v>16271.2</v>
      </c>
      <c r="K29" s="11">
        <v>0</v>
      </c>
      <c r="L29" s="11">
        <v>16271.2</v>
      </c>
    </row>
    <row r="30" spans="1:12" ht="39.75" customHeight="1" x14ac:dyDescent="0.2">
      <c r="A30" s="8" t="s">
        <v>41</v>
      </c>
      <c r="B30" s="12" t="s">
        <v>42</v>
      </c>
      <c r="C30" s="10">
        <v>4093.7</v>
      </c>
      <c r="D30" s="10">
        <v>0</v>
      </c>
      <c r="E30" s="10">
        <v>4093.7</v>
      </c>
      <c r="F30" s="11">
        <v>0</v>
      </c>
      <c r="G30" s="10">
        <v>4093.7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41.25" customHeight="1" x14ac:dyDescent="0.2">
      <c r="A31" s="8" t="s">
        <v>38</v>
      </c>
      <c r="B31" s="13" t="s">
        <v>39</v>
      </c>
      <c r="C31" s="10">
        <v>93476.9</v>
      </c>
      <c r="D31" s="10">
        <v>0</v>
      </c>
      <c r="E31" s="10">
        <v>93476.9</v>
      </c>
      <c r="F31" s="11">
        <v>0</v>
      </c>
      <c r="G31" s="10">
        <v>93476.9</v>
      </c>
      <c r="H31" s="11">
        <v>94525.1</v>
      </c>
      <c r="I31" s="11">
        <v>0</v>
      </c>
      <c r="J31" s="11">
        <v>94525.1</v>
      </c>
      <c r="K31" s="11">
        <v>0</v>
      </c>
      <c r="L31" s="11">
        <v>94525.1</v>
      </c>
    </row>
    <row r="32" spans="1:12" ht="42.75" customHeight="1" x14ac:dyDescent="0.2">
      <c r="A32" s="8" t="s">
        <v>34</v>
      </c>
      <c r="B32" s="13" t="s">
        <v>35</v>
      </c>
      <c r="C32" s="10">
        <v>237554.6</v>
      </c>
      <c r="D32" s="10">
        <v>0</v>
      </c>
      <c r="E32" s="10">
        <v>237554.6</v>
      </c>
      <c r="F32" s="11">
        <v>0</v>
      </c>
      <c r="G32" s="10">
        <v>237554.6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</row>
    <row r="33" spans="1:12" ht="28.5" customHeight="1" x14ac:dyDescent="0.2">
      <c r="A33" s="8" t="s">
        <v>26</v>
      </c>
      <c r="B33" s="9" t="s">
        <v>1</v>
      </c>
      <c r="C33" s="10">
        <v>1513047.3</v>
      </c>
      <c r="D33" s="10">
        <v>4679.8</v>
      </c>
      <c r="E33" s="10">
        <f>C33+D33</f>
        <v>1517727.1</v>
      </c>
      <c r="F33" s="11">
        <v>-128044.4</v>
      </c>
      <c r="G33" s="10">
        <f>E33+F33</f>
        <v>1389682.7000000002</v>
      </c>
      <c r="H33" s="11">
        <v>785087.3</v>
      </c>
      <c r="I33" s="11">
        <v>0</v>
      </c>
      <c r="J33" s="11">
        <v>785087.3</v>
      </c>
      <c r="K33" s="11">
        <v>-87104.7</v>
      </c>
      <c r="L33" s="11">
        <f>J33+K33</f>
        <v>697982.60000000009</v>
      </c>
    </row>
    <row r="34" spans="1:12" ht="41.25" customHeight="1" x14ac:dyDescent="0.2">
      <c r="A34" s="8" t="s">
        <v>27</v>
      </c>
      <c r="B34" s="9" t="s">
        <v>4</v>
      </c>
      <c r="C34" s="10">
        <f>C35+C37+C38+C39+C40+C41</f>
        <v>5692976.9999999991</v>
      </c>
      <c r="D34" s="10">
        <f>D35+D37+D38+D39+D40+D41</f>
        <v>0</v>
      </c>
      <c r="E34" s="10">
        <f>E35+E36+E37+E38+E39+E40+E41</f>
        <v>5692976.9999999991</v>
      </c>
      <c r="F34" s="10">
        <f t="shared" ref="F34:L34" si="10">F35+F36+F37+F38+F39+F40+F41</f>
        <v>0</v>
      </c>
      <c r="G34" s="10">
        <f t="shared" si="10"/>
        <v>5692976.9999999991</v>
      </c>
      <c r="H34" s="10">
        <f t="shared" si="10"/>
        <v>5693319.3000000007</v>
      </c>
      <c r="I34" s="10">
        <f t="shared" si="10"/>
        <v>0</v>
      </c>
      <c r="J34" s="10">
        <f t="shared" si="10"/>
        <v>5693319.3000000007</v>
      </c>
      <c r="K34" s="10">
        <f t="shared" si="10"/>
        <v>0</v>
      </c>
      <c r="L34" s="10">
        <f t="shared" si="10"/>
        <v>5693319.3000000007</v>
      </c>
    </row>
    <row r="35" spans="1:12" ht="44.25" customHeight="1" x14ac:dyDescent="0.2">
      <c r="A35" s="8" t="s">
        <v>28</v>
      </c>
      <c r="B35" s="9" t="s">
        <v>0</v>
      </c>
      <c r="C35" s="10">
        <v>5451967</v>
      </c>
      <c r="D35" s="10">
        <v>0</v>
      </c>
      <c r="E35" s="10">
        <v>5451967</v>
      </c>
      <c r="F35" s="11">
        <v>0</v>
      </c>
      <c r="G35" s="10">
        <v>5451967</v>
      </c>
      <c r="H35" s="11">
        <v>5452006.5999999996</v>
      </c>
      <c r="I35" s="11">
        <v>0</v>
      </c>
      <c r="J35" s="11">
        <v>5452006.5999999996</v>
      </c>
      <c r="K35" s="11">
        <v>0</v>
      </c>
      <c r="L35" s="11">
        <v>5452006.5999999996</v>
      </c>
    </row>
    <row r="36" spans="1:12" ht="157.5" customHeight="1" x14ac:dyDescent="0.2">
      <c r="A36" s="7" t="s">
        <v>66</v>
      </c>
      <c r="B36" s="12" t="s">
        <v>67</v>
      </c>
      <c r="C36" s="10"/>
      <c r="D36" s="10"/>
      <c r="E36" s="10">
        <v>0</v>
      </c>
      <c r="F36" s="11">
        <v>5949.8</v>
      </c>
      <c r="G36" s="10">
        <f>E36+F36</f>
        <v>5949.8</v>
      </c>
      <c r="H36" s="11"/>
      <c r="I36" s="11"/>
      <c r="J36" s="11">
        <v>0</v>
      </c>
      <c r="K36" s="11">
        <v>5949.2</v>
      </c>
      <c r="L36" s="11">
        <f>J36+K36</f>
        <v>5949.2</v>
      </c>
    </row>
    <row r="37" spans="1:12" ht="78" customHeight="1" x14ac:dyDescent="0.2">
      <c r="A37" s="7" t="s">
        <v>29</v>
      </c>
      <c r="B37" s="9" t="s">
        <v>14</v>
      </c>
      <c r="C37" s="10">
        <v>21.8</v>
      </c>
      <c r="D37" s="10">
        <v>0</v>
      </c>
      <c r="E37" s="10">
        <v>21.8</v>
      </c>
      <c r="F37" s="11">
        <v>0</v>
      </c>
      <c r="G37" s="10">
        <v>21.8</v>
      </c>
      <c r="H37" s="11">
        <v>23.9</v>
      </c>
      <c r="I37" s="11">
        <v>0</v>
      </c>
      <c r="J37" s="11">
        <v>23.9</v>
      </c>
      <c r="K37" s="11">
        <v>0</v>
      </c>
      <c r="L37" s="11">
        <v>23.9</v>
      </c>
    </row>
    <row r="38" spans="1:12" ht="88.5" customHeight="1" x14ac:dyDescent="0.2">
      <c r="A38" s="7" t="s">
        <v>37</v>
      </c>
      <c r="B38" s="9" t="s">
        <v>40</v>
      </c>
      <c r="C38" s="10">
        <v>35680.1</v>
      </c>
      <c r="D38" s="10">
        <v>0</v>
      </c>
      <c r="E38" s="10">
        <v>35680.1</v>
      </c>
      <c r="F38" s="11">
        <v>0</v>
      </c>
      <c r="G38" s="10">
        <v>35680.1</v>
      </c>
      <c r="H38" s="11">
        <v>35983</v>
      </c>
      <c r="I38" s="11">
        <v>0</v>
      </c>
      <c r="J38" s="11">
        <v>35983</v>
      </c>
      <c r="K38" s="11">
        <v>0</v>
      </c>
      <c r="L38" s="11">
        <v>35983</v>
      </c>
    </row>
    <row r="39" spans="1:12" ht="124.5" customHeight="1" x14ac:dyDescent="0.2">
      <c r="A39" s="8" t="s">
        <v>43</v>
      </c>
      <c r="B39" s="12" t="s">
        <v>44</v>
      </c>
      <c r="C39" s="10">
        <v>164464.1</v>
      </c>
      <c r="D39" s="10">
        <v>0</v>
      </c>
      <c r="E39" s="10">
        <v>164464.1</v>
      </c>
      <c r="F39" s="11">
        <v>0</v>
      </c>
      <c r="G39" s="10">
        <v>164464.1</v>
      </c>
      <c r="H39" s="11">
        <v>164462.39999999999</v>
      </c>
      <c r="I39" s="11">
        <v>0</v>
      </c>
      <c r="J39" s="11">
        <v>164462.39999999999</v>
      </c>
      <c r="K39" s="11">
        <v>0</v>
      </c>
      <c r="L39" s="11">
        <v>164462.39999999999</v>
      </c>
    </row>
    <row r="40" spans="1:12" ht="43.5" customHeight="1" x14ac:dyDescent="0.2">
      <c r="A40" s="8" t="s">
        <v>30</v>
      </c>
      <c r="B40" s="9" t="s">
        <v>15</v>
      </c>
      <c r="C40" s="10">
        <v>34894.199999999997</v>
      </c>
      <c r="D40" s="10">
        <v>0</v>
      </c>
      <c r="E40" s="10">
        <v>34894.199999999997</v>
      </c>
      <c r="F40" s="11">
        <v>0</v>
      </c>
      <c r="G40" s="10">
        <v>34894.199999999997</v>
      </c>
      <c r="H40" s="11">
        <v>34894.199999999997</v>
      </c>
      <c r="I40" s="11">
        <v>0</v>
      </c>
      <c r="J40" s="11">
        <v>34894.199999999997</v>
      </c>
      <c r="K40" s="11">
        <v>0</v>
      </c>
      <c r="L40" s="11">
        <v>34894.199999999997</v>
      </c>
    </row>
    <row r="41" spans="1:12" ht="30" hidden="1" customHeight="1" x14ac:dyDescent="0.2">
      <c r="A41" s="8" t="s">
        <v>45</v>
      </c>
      <c r="B41" s="9" t="s">
        <v>46</v>
      </c>
      <c r="C41" s="10">
        <v>5949.8</v>
      </c>
      <c r="D41" s="10">
        <v>0</v>
      </c>
      <c r="E41" s="10">
        <v>5949.8</v>
      </c>
      <c r="F41" s="11">
        <v>-5949.8</v>
      </c>
      <c r="G41" s="10">
        <f>E41+F41</f>
        <v>0</v>
      </c>
      <c r="H41" s="11">
        <v>5949.2</v>
      </c>
      <c r="I41" s="11">
        <v>0</v>
      </c>
      <c r="J41" s="11">
        <v>5949.2</v>
      </c>
      <c r="K41" s="11">
        <v>-5949.2</v>
      </c>
      <c r="L41" s="11">
        <f>J41+K41</f>
        <v>0</v>
      </c>
    </row>
    <row r="42" spans="1:12" ht="37.5" customHeight="1" x14ac:dyDescent="0.2">
      <c r="A42" s="8" t="s">
        <v>50</v>
      </c>
      <c r="B42" s="14" t="s">
        <v>51</v>
      </c>
      <c r="C42" s="10">
        <f t="shared" ref="C42:L42" si="11">C43</f>
        <v>763.9</v>
      </c>
      <c r="D42" s="10">
        <f t="shared" si="11"/>
        <v>0</v>
      </c>
      <c r="E42" s="10">
        <f t="shared" si="11"/>
        <v>763.9</v>
      </c>
      <c r="F42" s="10">
        <f t="shared" si="11"/>
        <v>0</v>
      </c>
      <c r="G42" s="10">
        <f t="shared" si="11"/>
        <v>763.9</v>
      </c>
      <c r="H42" s="10">
        <f t="shared" si="11"/>
        <v>763.9</v>
      </c>
      <c r="I42" s="10">
        <f t="shared" si="11"/>
        <v>0</v>
      </c>
      <c r="J42" s="10">
        <f t="shared" si="11"/>
        <v>763.9</v>
      </c>
      <c r="K42" s="10">
        <f t="shared" si="11"/>
        <v>0</v>
      </c>
      <c r="L42" s="10">
        <f t="shared" si="11"/>
        <v>763.9</v>
      </c>
    </row>
    <row r="43" spans="1:12" ht="38.25" customHeight="1" x14ac:dyDescent="0.2">
      <c r="A43" s="8" t="s">
        <v>52</v>
      </c>
      <c r="B43" s="14" t="s">
        <v>53</v>
      </c>
      <c r="C43" s="11">
        <v>763.9</v>
      </c>
      <c r="D43" s="11">
        <v>0</v>
      </c>
      <c r="E43" s="11">
        <v>763.9</v>
      </c>
      <c r="F43" s="11">
        <v>0</v>
      </c>
      <c r="G43" s="11">
        <v>763.9</v>
      </c>
      <c r="H43" s="11">
        <v>763.9</v>
      </c>
      <c r="I43" s="11">
        <v>0</v>
      </c>
      <c r="J43" s="11">
        <v>763.9</v>
      </c>
      <c r="K43" s="11">
        <v>0</v>
      </c>
      <c r="L43" s="11">
        <v>763.9</v>
      </c>
    </row>
    <row r="44" spans="1:12" ht="72.75" customHeight="1" x14ac:dyDescent="0.2">
      <c r="A44" s="8" t="s">
        <v>54</v>
      </c>
      <c r="B44" s="12" t="s">
        <v>55</v>
      </c>
      <c r="C44" s="11">
        <f t="shared" ref="C44:L44" si="12">C45</f>
        <v>701.9</v>
      </c>
      <c r="D44" s="11">
        <f t="shared" si="12"/>
        <v>0</v>
      </c>
      <c r="E44" s="11">
        <f t="shared" si="12"/>
        <v>701.9</v>
      </c>
      <c r="F44" s="11">
        <f t="shared" si="12"/>
        <v>0</v>
      </c>
      <c r="G44" s="11">
        <f t="shared" si="12"/>
        <v>701.9</v>
      </c>
      <c r="H44" s="11">
        <f t="shared" si="12"/>
        <v>701.9</v>
      </c>
      <c r="I44" s="11">
        <f t="shared" si="12"/>
        <v>0</v>
      </c>
      <c r="J44" s="11">
        <f t="shared" si="12"/>
        <v>701.9</v>
      </c>
      <c r="K44" s="11">
        <f t="shared" si="12"/>
        <v>0</v>
      </c>
      <c r="L44" s="11">
        <f t="shared" si="12"/>
        <v>701.9</v>
      </c>
    </row>
    <row r="45" spans="1:12" ht="36.75" customHeight="1" x14ac:dyDescent="0.2">
      <c r="A45" s="8" t="s">
        <v>58</v>
      </c>
      <c r="B45" s="12" t="s">
        <v>56</v>
      </c>
      <c r="C45" s="11">
        <v>701.9</v>
      </c>
      <c r="D45" s="11">
        <v>0</v>
      </c>
      <c r="E45" s="11">
        <v>701.9</v>
      </c>
      <c r="F45" s="11">
        <v>0</v>
      </c>
      <c r="G45" s="11">
        <v>701.9</v>
      </c>
      <c r="H45" s="11">
        <v>701.9</v>
      </c>
      <c r="I45" s="11">
        <v>0</v>
      </c>
      <c r="J45" s="11">
        <v>701.9</v>
      </c>
      <c r="K45" s="11">
        <v>0</v>
      </c>
      <c r="L45" s="11">
        <v>701.9</v>
      </c>
    </row>
    <row r="46" spans="1:12" ht="24" customHeight="1" x14ac:dyDescent="0.2">
      <c r="A46" s="8"/>
      <c r="B46" s="15" t="s">
        <v>7</v>
      </c>
      <c r="C46" s="10">
        <f t="shared" ref="C46:D46" si="13">C17+C18</f>
        <v>18549562.600000001</v>
      </c>
      <c r="D46" s="10">
        <f t="shared" si="13"/>
        <v>-230064.5</v>
      </c>
      <c r="E46" s="10">
        <f t="shared" ref="E46:G46" si="14">E17+E18</f>
        <v>18319498.100000001</v>
      </c>
      <c r="F46" s="10">
        <f>F17+F18</f>
        <v>0</v>
      </c>
      <c r="G46" s="10">
        <f t="shared" si="14"/>
        <v>18319498.100000001</v>
      </c>
      <c r="H46" s="10">
        <f>H17+H18</f>
        <v>19190492.700000003</v>
      </c>
      <c r="I46" s="10">
        <f>I17+I18</f>
        <v>10884.100000000006</v>
      </c>
      <c r="J46" s="10">
        <f>J17+J18</f>
        <v>19201376.800000001</v>
      </c>
      <c r="K46" s="10">
        <f>K17+K18</f>
        <v>0</v>
      </c>
      <c r="L46" s="10">
        <f>L17+L18</f>
        <v>19201376.800000001</v>
      </c>
    </row>
    <row r="47" spans="1:12" x14ac:dyDescent="0.2">
      <c r="A47" s="16"/>
      <c r="B47" s="17"/>
    </row>
    <row r="48" spans="1:12" x14ac:dyDescent="0.2">
      <c r="B48" s="18"/>
    </row>
  </sheetData>
  <mergeCells count="12">
    <mergeCell ref="B15:B16"/>
    <mergeCell ref="A15:A16"/>
    <mergeCell ref="C15:L15"/>
    <mergeCell ref="A13:L13"/>
    <mergeCell ref="B1:L1"/>
    <mergeCell ref="B2:L2"/>
    <mergeCell ref="B3:L3"/>
    <mergeCell ref="B4:L4"/>
    <mergeCell ref="B6:L6"/>
    <mergeCell ref="B7:L7"/>
    <mergeCell ref="B8:L8"/>
    <mergeCell ref="B9:L9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2026-02-24T06:57:54Z</cp:lastPrinted>
  <dcterms:created xsi:type="dcterms:W3CDTF">1996-10-08T23:32:33Z</dcterms:created>
  <dcterms:modified xsi:type="dcterms:W3CDTF">2026-02-24T06:57:56Z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-1369663272</vt:i4>
  </property>
  <property fmtid="{D5CDD505-2E9C-101B-9397-08002B2CF9AE}" pid="4" name="_EmailSubject">
    <vt:lpwstr>Здравствуйте, решения переданы на подпись главе города.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-1490708821</vt:i4>
  </property>
</Properties>
</file>